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D30" i="1" l="1"/>
  <c r="D31" i="1"/>
  <c r="E32" i="1"/>
  <c r="D32" i="1"/>
  <c r="C39" i="1"/>
  <c r="C30" i="1"/>
  <c r="C31" i="1"/>
  <c r="C32" i="1"/>
  <c r="D27" i="1" l="1"/>
  <c r="C27" i="1"/>
  <c r="C26" i="1" s="1"/>
  <c r="C25" i="1" s="1"/>
  <c r="D37" i="1"/>
  <c r="C37" i="1"/>
  <c r="D35" i="1"/>
  <c r="C35" i="1"/>
  <c r="E34" i="1"/>
  <c r="D33" i="1"/>
  <c r="C33" i="1"/>
  <c r="E33" i="1" l="1"/>
  <c r="E27" i="1"/>
  <c r="D26" i="1"/>
  <c r="D25" i="1" s="1"/>
  <c r="E35" i="1"/>
  <c r="E25" i="1"/>
  <c r="E26" i="1"/>
  <c r="E37" i="1"/>
  <c r="E31" i="1" l="1"/>
  <c r="D39" i="1" l="1"/>
  <c r="E30" i="1" l="1"/>
  <c r="E39" i="1" s="1"/>
</calcChain>
</file>

<file path=xl/sharedStrings.xml><?xml version="1.0" encoding="utf-8"?>
<sst xmlns="http://schemas.openxmlformats.org/spreadsheetml/2006/main" count="63" uniqueCount="56">
  <si>
    <t/>
  </si>
  <si>
    <t>рублей</t>
  </si>
  <si>
    <t>БЕЗВОЗМЕЗДНЫЕ ПОСТУПЛЕНИЯ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</si>
  <si>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</si>
  <si>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</si>
  <si>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</si>
  <si>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</si>
  <si>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</si>
  <si>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</si>
  <si>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</si>
  <si>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</si>
  <si>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</si>
  <si>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Субсидии бюджетам бюджетной системы Российской Федерации (межбюджетные субсидии)</t>
  </si>
  <si>
    <t>Код бюджетной классификации Российской Федерации</t>
  </si>
  <si>
    <t>Наименование доходов</t>
  </si>
  <si>
    <t>3</t>
  </si>
  <si>
    <t>4</t>
  </si>
  <si>
    <t>5</t>
  </si>
  <si>
    <t>Безвозмездные поступления от других бюджетов бюджетной системы Российской Федерации</t>
  </si>
  <si>
    <t>ВСЕГО:</t>
  </si>
  <si>
    <t xml:space="preserve"> 2025 год</t>
  </si>
  <si>
    <t xml:space="preserve"> 2026 год</t>
  </si>
  <si>
    <t>Прочие субсидии бюджетам городских поселений</t>
  </si>
  <si>
    <t>Брянской области на 2025 год и</t>
  </si>
  <si>
    <t>на плановый период 2026 и 2027 годов"</t>
  </si>
  <si>
    <t>Изменение доходов Унечского городского поселения Унечского муниципального района Брянской области на 2025 год и на плановый период 2026 и 2027 годов</t>
  </si>
  <si>
    <t xml:space="preserve"> 2027 год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</si>
  <si>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</si>
  <si>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</si>
  <si>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</si>
  <si>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</si>
  <si>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000 1 17 15030 13 0000 150</t>
  </si>
  <si>
    <t>Инициативные платежи,зачисляемые  в бюджеты городских поселений</t>
  </si>
  <si>
    <t>000 2 00 00000 00 0000 000</t>
  </si>
  <si>
    <t>000 2 02 00000 00 0000 000</t>
  </si>
  <si>
    <t>000 2 02 20000 00 0000 150</t>
  </si>
  <si>
    <t>000 202 29999 00 0000 150</t>
  </si>
  <si>
    <t xml:space="preserve">Прочие субсидии </t>
  </si>
  <si>
    <t>000 202 29999 13 0000 150</t>
  </si>
  <si>
    <t>000 1 17 15030 13 0001 150</t>
  </si>
  <si>
    <t>000 1 17 15030 13 0002 150</t>
  </si>
  <si>
    <t>Инициативные платежи, зачисляемые в бюджеты городских поселений (поступления средств на реализацию проекта Установка памятного знака "Бессмертный полк" в г. Унеча)</t>
  </si>
  <si>
    <t>Инициативные платежи, зачисляемые в бюджеты городских поселений (поступления средств на реализацию проекта Установка памятника воинам, погибшим в ходе специальной военной операции, в г.Унеча)</t>
  </si>
  <si>
    <t>000 2 02 25154 13 0000 150</t>
  </si>
  <si>
    <t>000 2 02 25154 00 0000 150</t>
  </si>
  <si>
    <t>000 2 02 25447 00 0000 150</t>
  </si>
  <si>
    <t>000 2 02 25447 13 0000 150</t>
  </si>
  <si>
    <t>000 1 00 00000 00 0000 000</t>
  </si>
  <si>
    <t>НАЛОГОВЫЕ И НЕНАЛОГОВЫЕ ДОХОДЫ</t>
  </si>
  <si>
    <t>300000,00</t>
  </si>
  <si>
    <t>0,00</t>
  </si>
  <si>
    <t xml:space="preserve">Субсидии бюджетам городских поселений на реализацию мероприятий по модернизации коммунальной инфраструктуры
</t>
  </si>
  <si>
    <t xml:space="preserve">Субсидии бюджетам на реализацию мероприятий по модернизации коммунальной инфраструктуры
</t>
  </si>
  <si>
    <t>Субсидии бюджетам городских поселений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</si>
  <si>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 xml:space="preserve">Субсидии бюджетам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
</t>
  </si>
  <si>
    <t>Приложение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</si>
</sst>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top" wrapText="1"/>
    </xf>
    <xf numFmtId="0" fontId="4" fillId="0" borderId="3">
      <alignment horizontal="left" wrapText="1" indent="2"/>
    </xf>
    <xf numFmtId="0" fontId="6" fillId="0" borderId="0" applyNumberFormat="0" applyFill="0" applyBorder="0" applyAlignment="0" applyProtection="0"/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7" fillId="0" borderId="3" xfId="1" applyNumberFormat="1" applyFont="1" applyFill="1" applyAlignment="1" applyProtection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2" applyFont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2" fontId="5" fillId="2" borderId="4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3">
    <cellStyle name="xl31" xfId="1"/>
    <cellStyle name="Гиперссылка" xfId="2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abSelected="1" topLeftCell="A7" workbookViewId="0">
      <selection activeCell="C12" sqref="C12"/>
    </sheetView>
  </sheetViews>
  <sheetFormatPr defaultRowHeight="13.2" x14ac:dyDescent="0.25"/>
  <cols>
    <col min="1" max="1" width="30.21875" customWidth="1"/>
    <col min="2" max="2" width="41" customWidth="1"/>
    <col min="3" max="3" width="16.6640625" customWidth="1"/>
    <col min="4" max="4" width="18.77734375" customWidth="1"/>
    <col min="5" max="5" width="17.6640625" customWidth="1"/>
  </cols>
  <sheetData>
    <row r="1" spans="3:3" x14ac:dyDescent="0.25">
      <c r="C1" s="2" t="s">
        <v>11</v>
      </c>
    </row>
    <row r="2" spans="3:3" x14ac:dyDescent="0.25">
      <c r="C2" s="2" t="s">
        <v>3</v>
      </c>
    </row>
    <row r="3" spans="3:3" x14ac:dyDescent="0.25">
      <c r="C3" s="2" t="s">
        <v>4</v>
      </c>
    </row>
    <row r="4" spans="3:3" x14ac:dyDescent="0.25">
      <c r="C4" s="2" t="s">
        <v>5</v>
      </c>
    </row>
    <row r="5" spans="3:3" x14ac:dyDescent="0.25">
      <c r="C5" s="2" t="s">
        <v>6</v>
      </c>
    </row>
    <row r="6" spans="3:3" x14ac:dyDescent="0.25">
      <c r="C6" s="2" t="s">
        <v>7</v>
      </c>
    </row>
    <row r="7" spans="3:3" x14ac:dyDescent="0.25">
      <c r="C7" s="2" t="s">
        <v>8</v>
      </c>
    </row>
    <row r="8" spans="3:3" x14ac:dyDescent="0.25">
      <c r="C8" s="2" t="s">
        <v>9</v>
      </c>
    </row>
    <row r="9" spans="3:3" x14ac:dyDescent="0.25">
      <c r="C9" s="2" t="s">
        <v>23</v>
      </c>
    </row>
    <row r="10" spans="3:3" x14ac:dyDescent="0.25">
      <c r="C10" s="2" t="s">
        <v>24</v>
      </c>
    </row>
    <row r="11" spans="3:3" x14ac:dyDescent="0.25">
      <c r="C11" s="2"/>
    </row>
    <row r="12" spans="3:3" x14ac:dyDescent="0.25">
      <c r="C12" s="2" t="s">
        <v>55</v>
      </c>
    </row>
    <row r="13" spans="3:3" x14ac:dyDescent="0.25">
      <c r="C13" s="2" t="s">
        <v>3</v>
      </c>
    </row>
    <row r="14" spans="3:3" x14ac:dyDescent="0.25">
      <c r="C14" s="2" t="s">
        <v>4</v>
      </c>
    </row>
    <row r="15" spans="3:3" x14ac:dyDescent="0.25">
      <c r="C15" s="2" t="s">
        <v>10</v>
      </c>
    </row>
    <row r="16" spans="3:3" x14ac:dyDescent="0.25">
      <c r="C16" s="2" t="s">
        <v>9</v>
      </c>
    </row>
    <row r="17" spans="1:5" x14ac:dyDescent="0.25">
      <c r="C17" s="2" t="s">
        <v>23</v>
      </c>
    </row>
    <row r="18" spans="1:5" x14ac:dyDescent="0.25">
      <c r="C18" s="2" t="s">
        <v>24</v>
      </c>
    </row>
    <row r="19" spans="1:5" ht="13.65" customHeight="1" x14ac:dyDescent="0.25">
      <c r="A19" s="1" t="s">
        <v>0</v>
      </c>
      <c r="B19" s="1" t="s">
        <v>0</v>
      </c>
      <c r="C19" s="19"/>
      <c r="D19" s="19"/>
      <c r="E19" s="19"/>
    </row>
    <row r="20" spans="1:5" ht="37.200000000000003" customHeight="1" x14ac:dyDescent="0.25">
      <c r="A20" s="20" t="s">
        <v>25</v>
      </c>
      <c r="B20" s="20"/>
      <c r="C20" s="20"/>
      <c r="D20" s="20"/>
      <c r="E20" s="20"/>
    </row>
    <row r="21" spans="1:5" ht="15" customHeight="1" x14ac:dyDescent="0.25">
      <c r="A21" s="21" t="s">
        <v>1</v>
      </c>
      <c r="B21" s="21"/>
      <c r="C21" s="21"/>
      <c r="D21" s="21"/>
      <c r="E21" s="21"/>
    </row>
    <row r="22" spans="1:5" ht="36" customHeight="1" x14ac:dyDescent="0.25">
      <c r="A22" s="3" t="s">
        <v>13</v>
      </c>
      <c r="B22" s="4" t="s">
        <v>14</v>
      </c>
      <c r="C22" s="5" t="s">
        <v>20</v>
      </c>
      <c r="D22" s="5" t="s">
        <v>21</v>
      </c>
      <c r="E22" s="5" t="s">
        <v>26</v>
      </c>
    </row>
    <row r="23" spans="1:5" ht="14.4" customHeight="1" x14ac:dyDescent="0.25">
      <c r="A23" s="3">
        <v>1</v>
      </c>
      <c r="B23" s="3">
        <v>2</v>
      </c>
      <c r="C23" s="6" t="s">
        <v>15</v>
      </c>
      <c r="D23" s="6" t="s">
        <v>16</v>
      </c>
      <c r="E23" s="6" t="s">
        <v>17</v>
      </c>
    </row>
    <row r="24" spans="1:5" ht="14.4" customHeight="1" x14ac:dyDescent="0.25">
      <c r="A24" s="9" t="s">
        <v>47</v>
      </c>
      <c r="B24" s="9" t="s">
        <v>48</v>
      </c>
      <c r="C24" s="6" t="s">
        <v>49</v>
      </c>
      <c r="D24" s="6" t="s">
        <v>50</v>
      </c>
      <c r="E24" s="6" t="s">
        <v>50</v>
      </c>
    </row>
    <row r="25" spans="1:5" ht="13.8" x14ac:dyDescent="0.25">
      <c r="A25" s="10" t="s">
        <v>27</v>
      </c>
      <c r="B25" s="11" t="s">
        <v>28</v>
      </c>
      <c r="C25" s="12">
        <f>C26</f>
        <v>300000</v>
      </c>
      <c r="D25" s="12">
        <f>D26</f>
        <v>0</v>
      </c>
      <c r="E25" s="13">
        <f>D25/C25*100</f>
        <v>0</v>
      </c>
    </row>
    <row r="26" spans="1:5" ht="13.8" x14ac:dyDescent="0.25">
      <c r="A26" s="10" t="s">
        <v>29</v>
      </c>
      <c r="B26" s="11" t="s">
        <v>30</v>
      </c>
      <c r="C26" s="14">
        <f>C27</f>
        <v>300000</v>
      </c>
      <c r="D26" s="12">
        <f>D27</f>
        <v>0</v>
      </c>
      <c r="E26" s="13">
        <f>D26/C26*100</f>
        <v>0</v>
      </c>
    </row>
    <row r="27" spans="1:5" ht="27.6" x14ac:dyDescent="0.25">
      <c r="A27" s="10" t="s">
        <v>31</v>
      </c>
      <c r="B27" s="11" t="s">
        <v>32</v>
      </c>
      <c r="C27" s="14">
        <f>C28+C29</f>
        <v>300000</v>
      </c>
      <c r="D27" s="12">
        <f>D28</f>
        <v>0</v>
      </c>
      <c r="E27" s="13">
        <f>D27/C27*100</f>
        <v>0</v>
      </c>
    </row>
    <row r="28" spans="1:5" ht="60.6" customHeight="1" x14ac:dyDescent="0.25">
      <c r="A28" s="10" t="s">
        <v>39</v>
      </c>
      <c r="B28" s="11" t="s">
        <v>41</v>
      </c>
      <c r="C28" s="14">
        <v>150000</v>
      </c>
      <c r="D28" s="12">
        <v>0</v>
      </c>
      <c r="E28" s="13">
        <v>0</v>
      </c>
    </row>
    <row r="29" spans="1:5" ht="55.2" customHeight="1" x14ac:dyDescent="0.25">
      <c r="A29" s="10" t="s">
        <v>40</v>
      </c>
      <c r="B29" s="11" t="s">
        <v>42</v>
      </c>
      <c r="C29" s="14">
        <v>150000</v>
      </c>
      <c r="D29" s="12">
        <v>0</v>
      </c>
      <c r="E29" s="13">
        <v>0</v>
      </c>
    </row>
    <row r="30" spans="1:5" ht="13.8" x14ac:dyDescent="0.25">
      <c r="A30" s="10" t="s">
        <v>33</v>
      </c>
      <c r="B30" s="8" t="s">
        <v>2</v>
      </c>
      <c r="C30" s="12">
        <f>C31</f>
        <v>-6775859.2400000002</v>
      </c>
      <c r="D30" s="12">
        <f>D31</f>
        <v>0</v>
      </c>
      <c r="E30" s="13">
        <f>D30/C30*100</f>
        <v>0</v>
      </c>
    </row>
    <row r="31" spans="1:5" ht="41.4" x14ac:dyDescent="0.25">
      <c r="A31" s="15" t="s">
        <v>34</v>
      </c>
      <c r="B31" s="16" t="s">
        <v>18</v>
      </c>
      <c r="C31" s="12">
        <f>C32</f>
        <v>-6775859.2400000002</v>
      </c>
      <c r="D31" s="12">
        <f>D32</f>
        <v>0</v>
      </c>
      <c r="E31" s="13">
        <f>D31/C31*100</f>
        <v>0</v>
      </c>
    </row>
    <row r="32" spans="1:5" ht="41.4" x14ac:dyDescent="0.25">
      <c r="A32" s="10" t="s">
        <v>35</v>
      </c>
      <c r="B32" s="8" t="s">
        <v>12</v>
      </c>
      <c r="C32" s="12">
        <f>C33+C35+C37</f>
        <v>-6775859.2400000002</v>
      </c>
      <c r="D32" s="12">
        <f>D33+D35+D37</f>
        <v>0</v>
      </c>
      <c r="E32" s="12">
        <f>E33+E35+E37</f>
        <v>0</v>
      </c>
    </row>
    <row r="33" spans="1:5" ht="55.2" x14ac:dyDescent="0.25">
      <c r="A33" s="10" t="s">
        <v>44</v>
      </c>
      <c r="B33" s="7" t="s">
        <v>52</v>
      </c>
      <c r="C33" s="12">
        <f>C34</f>
        <v>2831110.86</v>
      </c>
      <c r="D33" s="12">
        <f>D34</f>
        <v>0</v>
      </c>
      <c r="E33" s="13">
        <f t="shared" ref="E33:E35" si="0">D33/C33*100</f>
        <v>0</v>
      </c>
    </row>
    <row r="34" spans="1:5" ht="52.2" customHeight="1" x14ac:dyDescent="0.25">
      <c r="A34" s="10" t="s">
        <v>43</v>
      </c>
      <c r="B34" s="8" t="s">
        <v>51</v>
      </c>
      <c r="C34" s="12">
        <v>2831110.86</v>
      </c>
      <c r="D34" s="12">
        <v>0</v>
      </c>
      <c r="E34" s="13">
        <f t="shared" si="0"/>
        <v>0</v>
      </c>
    </row>
    <row r="35" spans="1:5" ht="96.6" x14ac:dyDescent="0.25">
      <c r="A35" s="15" t="s">
        <v>45</v>
      </c>
      <c r="B35" s="16" t="s">
        <v>54</v>
      </c>
      <c r="C35" s="12">
        <f>C36</f>
        <v>-14259970.1</v>
      </c>
      <c r="D35" s="12">
        <f>D36</f>
        <v>0</v>
      </c>
      <c r="E35" s="13">
        <f t="shared" si="0"/>
        <v>0</v>
      </c>
    </row>
    <row r="36" spans="1:5" ht="88.2" customHeight="1" x14ac:dyDescent="0.25">
      <c r="A36" s="15" t="s">
        <v>46</v>
      </c>
      <c r="B36" s="16" t="s">
        <v>53</v>
      </c>
      <c r="C36" s="12">
        <v>-14259970.1</v>
      </c>
      <c r="D36" s="12">
        <v>0</v>
      </c>
      <c r="E36" s="13">
        <v>0</v>
      </c>
    </row>
    <row r="37" spans="1:5" ht="13.8" x14ac:dyDescent="0.25">
      <c r="A37" s="15" t="s">
        <v>36</v>
      </c>
      <c r="B37" s="16" t="s">
        <v>37</v>
      </c>
      <c r="C37" s="12">
        <f>C38</f>
        <v>4653000</v>
      </c>
      <c r="D37" s="12">
        <f>D38</f>
        <v>0</v>
      </c>
      <c r="E37" s="13">
        <f t="shared" ref="E37" si="1">D37/C37*100</f>
        <v>0</v>
      </c>
    </row>
    <row r="38" spans="1:5" ht="27.6" x14ac:dyDescent="0.25">
      <c r="A38" s="15" t="s">
        <v>38</v>
      </c>
      <c r="B38" s="16" t="s">
        <v>22</v>
      </c>
      <c r="C38" s="12">
        <v>4653000</v>
      </c>
      <c r="D38" s="12">
        <v>0</v>
      </c>
      <c r="E38" s="13">
        <v>0</v>
      </c>
    </row>
    <row r="39" spans="1:5" ht="13.8" x14ac:dyDescent="0.25">
      <c r="A39" s="17" t="s">
        <v>19</v>
      </c>
      <c r="B39" s="18"/>
      <c r="C39" s="12">
        <f>C24+C30</f>
        <v>-6475859.2400000002</v>
      </c>
      <c r="D39" s="12">
        <f>D24+D30</f>
        <v>0</v>
      </c>
      <c r="E39" s="12">
        <f>E24+E30</f>
        <v>0</v>
      </c>
    </row>
  </sheetData>
  <mergeCells count="3">
    <mergeCell ref="C19:E19"/>
    <mergeCell ref="A20:E20"/>
    <mergeCell ref="A21:E21"/>
  </mergeCells>
  <pageMargins left="0.78740157480314965" right="0.39370078740157483" top="0.55118110236220474" bottom="0.31496062992125984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2025-04-28T06:35:34Z</dcterms:modified>
</cp:coreProperties>
</file>